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Y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K412" i="3" l="1"/>
  <c r="O444" i="3"/>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I484" i="3"/>
  <c r="O419" i="3"/>
  <c r="U419" i="3"/>
  <c r="AA419" i="3"/>
  <c r="AO419" i="3"/>
  <c r="I419" i="3"/>
  <c r="O443" i="3"/>
  <c r="U443" i="3"/>
  <c r="AA443"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<sst xmlns="http://schemas.openxmlformats.org/spreadsheetml/2006/main" count="205" uniqueCount="116">
  <si>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</si>
  <si>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</si>
  <si>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</si>
  <si>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</si>
  <si>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</si>
  <si>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</si>
  <si>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</si>
  <si>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</si>
  <si>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</si>
  <si>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</si>
  <si>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</si>
  <si>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</si>
  <si>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</si>
  <si>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</si>
  <si>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</si>
  <si>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</si>
  <si>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</si>
  <si>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</si>
  <si>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</si>
  <si>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</si>
  <si>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</si>
  <si>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</si>
  <si>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</si>
  <si>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</si>
  <si>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</si>
  <si>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</si>
  <si>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</si>
  <si>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</si>
  <si>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</si>
  <si>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</si>
  <si>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</si>
  <si>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</si>
  <si>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</si>
  <si>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</si>
  <si>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</si>
  <si>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</si>
  <si>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</si>
  <si>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</si>
  <si>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</si>
  <si>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</si>
  <si>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</si>
  <si>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</si>
  <si>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</si>
  <si>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</si>
  <si>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</si>
  <si>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</si>
  <si>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</si>
  <si>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</si>
  <si>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</si>
  <si>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</si>
  <si>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</si>
  <si>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</si>
  <si>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</si>
  <si>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</si>
  <si>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</si>
  <si>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</si>
  <si>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</si>
  <si>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</si>
  <si>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</si>
  <si>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</si>
  <si>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</si>
  <si>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</si>
  <si>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</si>
  <si>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</si>
  <si>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</si>
  <si>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</si>
  <si>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</si>
  <si>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</si>
  <si>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</si>
  <si>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</si>
  <si>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</si>
  <si>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</si>
  <si>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</si>
  <si>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</si>
  <si>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</si>
  <si>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</si>
  <si>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</si>
  <si>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</si>
  <si>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</si>
  <si>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</si>
  <si>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</si>
  <si>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</si>
  <si>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</si>
  <si>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</si>
  <si>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</si>
  <si>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</si>
  <si>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</si>
  <si>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</si>
  <si>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</si>
  <si>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</si>
  <si>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</si>
  <si>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</si>
  <si>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ზემო მაჩხაანის საჯარო სკოლა</t>
  </si>
  <si>
    <t>სკოლაში მიყვანა</t>
  </si>
  <si>
    <t>სოფელი მირზაანი-ზემო მაჩხაანის საჯარო სკოლა</t>
  </si>
  <si>
    <t>სკოლიდან წამოყვანა</t>
  </si>
  <si>
    <t>ქვემო ქედის საჯარო სკოლა</t>
  </si>
  <si>
    <t>სოფლის თავიდან - ქვემო ქედის საჯარო სკოლა</t>
  </si>
  <si>
    <t>სოფლის ბოლოდან - ქვემო ქედის საჯარო სკოლა</t>
  </si>
  <si>
    <t>ქალაქ დედოფლისწყაროს № 2 საჯარო სკოლა</t>
  </si>
  <si>
    <t>სოფ.ჭოეთი-ქალაქ დედოფლისწყაროს N2 საჯარო სკოლა</t>
  </si>
  <si>
    <t>14.30</t>
  </si>
  <si>
    <t>სოფ.ხორნაბუჯი-ქ.დედოფლისწყაროს N2 საჯარო სკოლა</t>
  </si>
  <si>
    <t>ხორნაბუჯის საჯარო სკოლა</t>
  </si>
  <si>
    <t>ჭავჭავაძის ქუჩა - ხორნაბუჯის საჯარო სკოლა</t>
  </si>
  <si>
    <t>სამრეკლო - მეტალურგების დასახლება - ჰერეთის ქუჩა - ხორნაბუჯის საჯარო სკოლა</t>
  </si>
  <si>
    <t>ჭოეთი - მეგობრობის ქუჩა - ხორნაბუჯის საჯარო სკოლა</t>
  </si>
  <si>
    <t>ჩოლოყაშვილის ქუჩა -  ბეჟანიშვილის ქუჩა-ხორნაბუჯის საჯარო სკოლა</t>
  </si>
  <si>
    <t>დუმბაძის ქუჩა - ბეჟანიშვილის ქუჩა - ხორნაბუჯის საჯარო სკოლა</t>
  </si>
  <si>
    <t>არხილოსკალოს საჯარო სკოლა</t>
  </si>
  <si>
    <t xml:space="preserve">არხილოსკალოს დასაწყისიდან - არხილოსკალოს საჯარო სკოლა                  </t>
  </si>
  <si>
    <t xml:space="preserve">ქვემო ქედის დასაწყისიდან - არხილოსკალოს საჯარო სკოლა </t>
  </si>
  <si>
    <t>სამრეკლოს საჯარო სკოლა</t>
  </si>
  <si>
    <t>სოფლის ბოლოდან - სამრეკლოს საჯარო სკოლამდე</t>
  </si>
  <si>
    <t>სოფელ გამარჯვების ავთანდილ პოპიაშვილის სახელობის საჯარო სკოლა</t>
  </si>
  <si>
    <t>სოფელი თავწყარო -გამარჯვების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</si>
</sst>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0"/>
      <color rgb="FF1D2228"/>
      <name val="Sylfaen"/>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4" fillId="0" borderId="6" xfId="0" applyNumberFormat="1" applyFont="1" applyBorder="1" applyAlignment="1">
      <alignment horizontal="center" vertical="center" wrapText="1"/>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20" fontId="5" fillId="0" borderId="1" xfId="0" applyNumberFormat="1" applyFont="1" applyBorder="1" applyAlignment="1">
      <alignment horizontal="center" vertical="center"/>
    </xf>
    <xf numFmtId="0" fontId="5" fillId="0" borderId="6" xfId="0" applyFont="1" applyBorder="1" applyAlignment="1">
      <alignment horizontal="center" vertical="center" wrapText="1"/>
    </xf>
    <xf numFmtId="0" fontId="16" fillId="0" borderId="0" xfId="0" applyFont="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1" t="s">
        <v>92</v>
      </c>
      <c r="C2" s="147" t="s">
        <v>93</v>
      </c>
      <c r="D2" s="99">
        <v>0.37152777777777773</v>
      </c>
      <c r="E2" s="148" t="s">
        <v>94</v>
      </c>
      <c r="F2" s="119">
        <v>10</v>
      </c>
      <c r="G2" s="112">
        <v>3</v>
      </c>
      <c r="H2" s="104">
        <v>96</v>
      </c>
      <c r="I2" s="125"/>
      <c r="J2" s="1">
        <f>ROUNDUP(F2/20,0)</f>
        <v>1</v>
      </c>
      <c r="K2" s="8">
        <f>$P$3*J2*G2</f>
        <v>0</v>
      </c>
      <c r="L2" s="8">
        <f>$P$3*J2*G2*H2</f>
        <v>0</v>
      </c>
      <c r="M2" s="7"/>
      <c r="N2" s="6">
        <f>IFERROR(K2/M2,0)</f>
        <v>0</v>
      </c>
      <c r="P2" s="18" t="s">
        <v>5</v>
      </c>
      <c r="U2" s="13">
        <f>IFERROR(G2*J2,0)</f>
        <v>3</v>
      </c>
      <c r="V2" s="13">
        <f>IFERROR(U2*H2,0)</f>
        <v>288</v>
      </c>
      <c r="W2" s="13">
        <f>IF(X2&gt;=X3, X2, X3)</f>
        <v>215</v>
      </c>
      <c r="X2" s="13">
        <f>SUMIFS(F:F,C:C, C2)</f>
        <v>215</v>
      </c>
    </row>
    <row r="3" spans="1:24" ht="16.5" customHeight="1">
      <c r="A3" s="1">
        <v>2</v>
      </c>
      <c r="B3" s="151"/>
      <c r="C3" s="147" t="s">
        <v>95</v>
      </c>
      <c r="D3" s="99">
        <v>0.56597222222222221</v>
      </c>
      <c r="E3" s="149"/>
      <c r="F3" s="119">
        <v>5</v>
      </c>
      <c r="G3" s="112">
        <v>3</v>
      </c>
      <c r="H3" s="104">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215</v>
      </c>
    </row>
    <row r="4" spans="1:24" ht="16.5" customHeight="1">
      <c r="A4" s="1">
        <v>3</v>
      </c>
      <c r="B4" s="151"/>
      <c r="C4" s="147" t="s">
        <v>95</v>
      </c>
      <c r="D4" s="99">
        <v>0.59722222222222221</v>
      </c>
      <c r="E4" s="150"/>
      <c r="F4" s="119">
        <v>5</v>
      </c>
      <c r="G4" s="112">
        <v>3</v>
      </c>
      <c r="H4" s="104">
        <v>96</v>
      </c>
      <c r="I4" s="125"/>
      <c r="J4" s="1">
        <f t="shared" si="0"/>
        <v>1</v>
      </c>
      <c r="K4" s="8">
        <f t="shared" si="1"/>
        <v>0</v>
      </c>
      <c r="L4" s="8">
        <f t="shared" si="2"/>
        <v>0</v>
      </c>
      <c r="M4" s="7"/>
      <c r="N4" s="6">
        <f t="shared" si="3"/>
        <v>0</v>
      </c>
      <c r="P4" s="2" t="s">
        <v>6</v>
      </c>
      <c r="U4" s="13">
        <f t="shared" si="4"/>
        <v>3</v>
      </c>
      <c r="V4" s="13">
        <f t="shared" si="5"/>
        <v>288</v>
      </c>
    </row>
    <row r="5" spans="1:24" ht="16.5" customHeight="1">
      <c r="A5" s="1">
        <v>4</v>
      </c>
      <c r="B5" s="148" t="s">
        <v>96</v>
      </c>
      <c r="C5" s="147" t="s">
        <v>93</v>
      </c>
      <c r="D5" s="99">
        <v>0.34722222222222227</v>
      </c>
      <c r="E5" s="148" t="s">
        <v>97</v>
      </c>
      <c r="F5" s="119">
        <v>20</v>
      </c>
      <c r="G5" s="112">
        <v>4</v>
      </c>
      <c r="H5" s="104">
        <v>96</v>
      </c>
      <c r="I5" s="125"/>
      <c r="J5" s="1">
        <f t="shared" si="0"/>
        <v>1</v>
      </c>
      <c r="K5" s="8">
        <f t="shared" si="1"/>
        <v>0</v>
      </c>
      <c r="L5" s="8">
        <f t="shared" si="2"/>
        <v>0</v>
      </c>
      <c r="M5" s="7"/>
      <c r="N5" s="6">
        <f t="shared" si="3"/>
        <v>0</v>
      </c>
      <c r="P5" s="19">
        <f>SUM(L:L)</f>
        <v>0</v>
      </c>
      <c r="U5" s="13">
        <f t="shared" si="4"/>
        <v>4</v>
      </c>
      <c r="V5" s="13">
        <f t="shared" si="5"/>
        <v>384</v>
      </c>
    </row>
    <row r="6" spans="1:24" ht="16.5" customHeight="1">
      <c r="A6" s="1">
        <v>5</v>
      </c>
      <c r="B6" s="149"/>
      <c r="C6" s="147" t="s">
        <v>95</v>
      </c>
      <c r="D6" s="99">
        <v>0.5625</v>
      </c>
      <c r="E6" s="150"/>
      <c r="F6" s="119">
        <v>20</v>
      </c>
      <c r="G6" s="112">
        <v>4</v>
      </c>
      <c r="H6" s="104">
        <v>96</v>
      </c>
      <c r="I6" s="125"/>
      <c r="J6" s="1">
        <f t="shared" si="0"/>
        <v>1</v>
      </c>
      <c r="K6" s="8">
        <f t="shared" si="1"/>
        <v>0</v>
      </c>
      <c r="L6" s="8">
        <f t="shared" si="2"/>
        <v>0</v>
      </c>
      <c r="M6" s="7"/>
      <c r="N6" s="6">
        <f t="shared" si="3"/>
        <v>0</v>
      </c>
      <c r="P6" s="2" t="s">
        <v>26</v>
      </c>
      <c r="U6" s="13">
        <f t="shared" si="4"/>
        <v>4</v>
      </c>
      <c r="V6" s="13">
        <f t="shared" si="5"/>
        <v>384</v>
      </c>
    </row>
    <row r="7" spans="1:24" ht="16.5" customHeight="1">
      <c r="A7" s="1">
        <v>6</v>
      </c>
      <c r="B7" s="149"/>
      <c r="C7" s="147" t="s">
        <v>93</v>
      </c>
      <c r="D7" s="99">
        <v>0.36458333333333331</v>
      </c>
      <c r="E7" s="148" t="s">
        <v>97</v>
      </c>
      <c r="F7" s="119">
        <v>20</v>
      </c>
      <c r="G7" s="112">
        <v>4</v>
      </c>
      <c r="H7" s="104">
        <v>96</v>
      </c>
      <c r="I7" s="125"/>
      <c r="J7" s="1">
        <f t="shared" si="0"/>
        <v>1</v>
      </c>
      <c r="K7" s="8">
        <f t="shared" si="1"/>
        <v>0</v>
      </c>
      <c r="L7" s="8">
        <f t="shared" si="2"/>
        <v>0</v>
      </c>
      <c r="M7" s="7"/>
      <c r="N7" s="6">
        <f t="shared" si="3"/>
        <v>0</v>
      </c>
      <c r="P7" s="20">
        <f>W2</f>
        <v>215</v>
      </c>
      <c r="U7" s="13">
        <f t="shared" si="4"/>
        <v>4</v>
      </c>
      <c r="V7" s="13">
        <f t="shared" si="5"/>
        <v>384</v>
      </c>
    </row>
    <row r="8" spans="1:24" ht="16.5" customHeight="1">
      <c r="A8" s="1">
        <v>7</v>
      </c>
      <c r="B8" s="149"/>
      <c r="C8" s="147" t="s">
        <v>95</v>
      </c>
      <c r="D8" s="99">
        <v>0.63888888888888895</v>
      </c>
      <c r="E8" s="150"/>
      <c r="F8" s="119">
        <v>20</v>
      </c>
      <c r="G8" s="112">
        <v>4</v>
      </c>
      <c r="H8" s="104">
        <v>96</v>
      </c>
      <c r="I8" s="125"/>
      <c r="J8" s="1">
        <f t="shared" si="0"/>
        <v>1</v>
      </c>
      <c r="K8" s="8">
        <f t="shared" si="1"/>
        <v>0</v>
      </c>
      <c r="L8" s="8">
        <f t="shared" si="2"/>
        <v>0</v>
      </c>
      <c r="M8" s="7"/>
      <c r="N8" s="6">
        <f t="shared" si="3"/>
        <v>0</v>
      </c>
      <c r="P8" s="2" t="s">
        <v>27</v>
      </c>
      <c r="U8" s="13">
        <f t="shared" si="4"/>
        <v>4</v>
      </c>
      <c r="V8" s="13">
        <f t="shared" si="5"/>
        <v>384</v>
      </c>
    </row>
    <row r="9" spans="1:24" ht="16.5" customHeight="1">
      <c r="A9" s="1">
        <v>8</v>
      </c>
      <c r="B9" s="149"/>
      <c r="C9" s="147" t="s">
        <v>93</v>
      </c>
      <c r="D9" s="99">
        <v>0.35416666666666669</v>
      </c>
      <c r="E9" s="148" t="s">
        <v>98</v>
      </c>
      <c r="F9" s="119">
        <v>10</v>
      </c>
      <c r="G9" s="112">
        <v>3</v>
      </c>
      <c r="H9" s="104">
        <v>96</v>
      </c>
      <c r="I9" s="125"/>
      <c r="J9" s="1">
        <f t="shared" si="0"/>
        <v>1</v>
      </c>
      <c r="K9" s="8">
        <f t="shared" si="1"/>
        <v>0</v>
      </c>
      <c r="L9" s="8">
        <f t="shared" si="2"/>
        <v>0</v>
      </c>
      <c r="M9" s="7"/>
      <c r="N9" s="6">
        <f t="shared" si="3"/>
        <v>0</v>
      </c>
      <c r="P9" s="19">
        <f>SUM(U:U)</f>
        <v>143.19999999999999</v>
      </c>
      <c r="U9" s="13">
        <f t="shared" si="4"/>
        <v>3</v>
      </c>
      <c r="V9" s="13">
        <f t="shared" si="5"/>
        <v>288</v>
      </c>
    </row>
    <row r="10" spans="1:24" ht="16.5" customHeight="1">
      <c r="A10" s="1">
        <v>9</v>
      </c>
      <c r="B10" s="150"/>
      <c r="C10" s="147" t="s">
        <v>95</v>
      </c>
      <c r="D10" s="99">
        <v>0.60416666666666663</v>
      </c>
      <c r="E10" s="150"/>
      <c r="F10" s="119">
        <v>10</v>
      </c>
      <c r="G10" s="112">
        <v>3</v>
      </c>
      <c r="H10" s="104">
        <v>96</v>
      </c>
      <c r="I10" s="125"/>
      <c r="J10" s="1">
        <f t="shared" si="0"/>
        <v>1</v>
      </c>
      <c r="K10" s="8">
        <f t="shared" si="1"/>
        <v>0</v>
      </c>
      <c r="L10" s="8">
        <f t="shared" si="2"/>
        <v>0</v>
      </c>
      <c r="M10" s="7"/>
      <c r="N10" s="6">
        <f t="shared" si="3"/>
        <v>0</v>
      </c>
      <c r="P10" s="2" t="s">
        <v>28</v>
      </c>
      <c r="U10" s="13">
        <f t="shared" si="4"/>
        <v>3</v>
      </c>
      <c r="V10" s="13">
        <f t="shared" si="5"/>
        <v>288</v>
      </c>
    </row>
    <row r="11" spans="1:24" ht="16.5" customHeight="1" thickBot="1">
      <c r="A11" s="1">
        <v>10</v>
      </c>
      <c r="B11" s="148" t="s">
        <v>99</v>
      </c>
      <c r="C11" s="147" t="s">
        <v>93</v>
      </c>
      <c r="D11" s="99">
        <v>0.375</v>
      </c>
      <c r="E11" s="148" t="s">
        <v>100</v>
      </c>
      <c r="F11" s="119">
        <v>7</v>
      </c>
      <c r="G11" s="112">
        <v>7</v>
      </c>
      <c r="H11" s="104">
        <v>96</v>
      </c>
      <c r="I11" s="125"/>
      <c r="J11" s="1">
        <f t="shared" si="0"/>
        <v>1</v>
      </c>
      <c r="K11" s="8">
        <f t="shared" si="1"/>
        <v>0</v>
      </c>
      <c r="L11" s="8">
        <f t="shared" si="2"/>
        <v>0</v>
      </c>
      <c r="M11" s="7"/>
      <c r="N11" s="6">
        <f t="shared" si="3"/>
        <v>0</v>
      </c>
      <c r="P11" s="21">
        <f>SUM(V:V)</f>
        <v>13747.199999999997</v>
      </c>
      <c r="U11" s="13">
        <f t="shared" si="4"/>
        <v>7</v>
      </c>
      <c r="V11" s="13">
        <f t="shared" si="5"/>
        <v>672</v>
      </c>
    </row>
    <row r="12" spans="1:24" ht="16.5" customHeight="1">
      <c r="A12" s="1">
        <v>11</v>
      </c>
      <c r="B12" s="149"/>
      <c r="C12" s="147" t="s">
        <v>95</v>
      </c>
      <c r="D12" s="99" t="s">
        <v>101</v>
      </c>
      <c r="E12" s="149"/>
      <c r="F12" s="119">
        <v>7</v>
      </c>
      <c r="G12" s="112">
        <v>7</v>
      </c>
      <c r="H12" s="104">
        <v>96</v>
      </c>
      <c r="I12" s="125"/>
      <c r="J12" s="1">
        <f t="shared" si="0"/>
        <v>1</v>
      </c>
      <c r="K12" s="8">
        <f t="shared" si="1"/>
        <v>0</v>
      </c>
      <c r="L12" s="8">
        <f t="shared" si="2"/>
        <v>0</v>
      </c>
      <c r="M12" s="7"/>
      <c r="N12" s="6">
        <f t="shared" si="3"/>
        <v>0</v>
      </c>
      <c r="P12" s="22"/>
      <c r="U12" s="13">
        <f t="shared" si="4"/>
        <v>7</v>
      </c>
      <c r="V12" s="13">
        <f t="shared" si="5"/>
        <v>672</v>
      </c>
    </row>
    <row r="13" spans="1:24" ht="16.5" customHeight="1">
      <c r="A13" s="1">
        <v>12</v>
      </c>
      <c r="B13" s="149"/>
      <c r="C13" s="147" t="s">
        <v>93</v>
      </c>
      <c r="D13" s="99">
        <v>0.375</v>
      </c>
      <c r="E13" s="149" t="s">
        <v>102</v>
      </c>
      <c r="F13" s="119">
        <v>3</v>
      </c>
      <c r="G13" s="112">
        <v>5</v>
      </c>
      <c r="H13" s="104">
        <v>96</v>
      </c>
      <c r="I13" s="125"/>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50"/>
      <c r="C14" s="147" t="s">
        <v>95</v>
      </c>
      <c r="D14" s="99">
        <v>0.60416666666666663</v>
      </c>
      <c r="E14" s="150"/>
      <c r="F14" s="119">
        <v>3</v>
      </c>
      <c r="G14" s="112">
        <v>5</v>
      </c>
      <c r="H14" s="104">
        <v>96</v>
      </c>
      <c r="I14" s="125"/>
      <c r="J14" s="1">
        <f t="shared" si="0"/>
        <v>1</v>
      </c>
      <c r="K14" s="8">
        <f t="shared" si="1"/>
        <v>0</v>
      </c>
      <c r="L14" s="8">
        <f t="shared" si="2"/>
        <v>0</v>
      </c>
      <c r="M14" s="7"/>
      <c r="N14" s="6">
        <f t="shared" si="3"/>
        <v>0</v>
      </c>
      <c r="P14" s="151" t="s">
        <v>18</v>
      </c>
      <c r="U14" s="13">
        <f t="shared" si="4"/>
        <v>5</v>
      </c>
      <c r="V14" s="13">
        <f t="shared" si="5"/>
        <v>480</v>
      </c>
    </row>
    <row r="15" spans="1:24" ht="16.5" customHeight="1">
      <c r="A15" s="1">
        <v>14</v>
      </c>
      <c r="B15" s="151" t="s">
        <v>103</v>
      </c>
      <c r="C15" s="147" t="s">
        <v>93</v>
      </c>
      <c r="D15" s="99">
        <v>0.375</v>
      </c>
      <c r="E15" s="148" t="s">
        <v>104</v>
      </c>
      <c r="F15" s="119">
        <v>4</v>
      </c>
      <c r="G15" s="112">
        <v>1.5</v>
      </c>
      <c r="H15" s="104">
        <v>96</v>
      </c>
      <c r="I15" s="125"/>
      <c r="J15" s="1">
        <f t="shared" si="0"/>
        <v>1</v>
      </c>
      <c r="K15" s="8">
        <f t="shared" si="1"/>
        <v>0</v>
      </c>
      <c r="L15" s="8">
        <f t="shared" si="2"/>
        <v>0</v>
      </c>
      <c r="M15" s="7"/>
      <c r="N15" s="6">
        <f t="shared" si="3"/>
        <v>0</v>
      </c>
      <c r="P15" s="151"/>
      <c r="U15" s="13">
        <f t="shared" si="4"/>
        <v>1.5</v>
      </c>
      <c r="V15" s="13">
        <f t="shared" si="5"/>
        <v>144</v>
      </c>
    </row>
    <row r="16" spans="1:24" ht="16.5" customHeight="1">
      <c r="A16" s="1">
        <v>15</v>
      </c>
      <c r="B16" s="151"/>
      <c r="C16" s="147" t="s">
        <v>95</v>
      </c>
      <c r="D16" s="170">
        <v>0.625</v>
      </c>
      <c r="E16" s="150"/>
      <c r="F16" s="119">
        <v>4</v>
      </c>
      <c r="G16" s="112">
        <v>1.5</v>
      </c>
      <c r="H16" s="104">
        <v>96</v>
      </c>
      <c r="I16" s="125"/>
      <c r="J16" s="1">
        <f t="shared" si="0"/>
        <v>1</v>
      </c>
      <c r="K16" s="8">
        <f t="shared" si="1"/>
        <v>0</v>
      </c>
      <c r="L16" s="8">
        <f t="shared" si="2"/>
        <v>0</v>
      </c>
      <c r="M16" s="7"/>
      <c r="N16" s="6">
        <f t="shared" si="3"/>
        <v>0</v>
      </c>
      <c r="P16" s="151"/>
      <c r="U16" s="13">
        <f t="shared" si="4"/>
        <v>1.5</v>
      </c>
      <c r="V16" s="13">
        <f t="shared" si="5"/>
        <v>144</v>
      </c>
    </row>
    <row r="17" spans="1:22" ht="16.5" customHeight="1">
      <c r="A17" s="1">
        <v>16</v>
      </c>
      <c r="B17" s="151"/>
      <c r="C17" s="147" t="s">
        <v>93</v>
      </c>
      <c r="D17" s="99">
        <v>0.375</v>
      </c>
      <c r="E17" s="148" t="s">
        <v>105</v>
      </c>
      <c r="F17" s="119">
        <v>10</v>
      </c>
      <c r="G17" s="112">
        <v>4</v>
      </c>
      <c r="H17" s="104">
        <v>96</v>
      </c>
      <c r="I17" s="125"/>
      <c r="J17" s="1">
        <f t="shared" si="0"/>
        <v>1</v>
      </c>
      <c r="K17" s="8">
        <f t="shared" si="1"/>
        <v>0</v>
      </c>
      <c r="L17" s="8">
        <f t="shared" si="2"/>
        <v>0</v>
      </c>
      <c r="M17" s="7"/>
      <c r="N17" s="6">
        <f t="shared" si="3"/>
        <v>0</v>
      </c>
      <c r="P17" s="24"/>
      <c r="U17" s="13">
        <f t="shared" si="4"/>
        <v>4</v>
      </c>
      <c r="V17" s="13">
        <f t="shared" si="5"/>
        <v>384</v>
      </c>
    </row>
    <row r="18" spans="1:22" ht="16.5" customHeight="1">
      <c r="A18" s="1">
        <v>17</v>
      </c>
      <c r="B18" s="151"/>
      <c r="C18" s="147" t="s">
        <v>95</v>
      </c>
      <c r="D18" s="170">
        <v>0.625</v>
      </c>
      <c r="E18" s="150"/>
      <c r="F18" s="119">
        <v>10</v>
      </c>
      <c r="G18" s="112">
        <v>4</v>
      </c>
      <c r="H18" s="104">
        <v>96</v>
      </c>
      <c r="I18" s="125"/>
      <c r="J18" s="1">
        <f t="shared" si="0"/>
        <v>1</v>
      </c>
      <c r="K18" s="8">
        <f t="shared" si="1"/>
        <v>0</v>
      </c>
      <c r="L18" s="8">
        <f t="shared" si="2"/>
        <v>0</v>
      </c>
      <c r="M18" s="7"/>
      <c r="N18" s="6">
        <f t="shared" si="3"/>
        <v>0</v>
      </c>
      <c r="P18" s="5" t="s">
        <v>14</v>
      </c>
      <c r="U18" s="13">
        <f t="shared" si="4"/>
        <v>4</v>
      </c>
      <c r="V18" s="13">
        <f t="shared" si="5"/>
        <v>384</v>
      </c>
    </row>
    <row r="19" spans="1:22" ht="16.5" customHeight="1">
      <c r="A19" s="1">
        <v>18</v>
      </c>
      <c r="B19" s="151"/>
      <c r="C19" s="147" t="s">
        <v>93</v>
      </c>
      <c r="D19" s="99">
        <v>0.375</v>
      </c>
      <c r="E19" s="148" t="s">
        <v>106</v>
      </c>
      <c r="F19" s="119">
        <v>15</v>
      </c>
      <c r="G19" s="112">
        <v>4</v>
      </c>
      <c r="H19" s="104">
        <v>96</v>
      </c>
      <c r="I19" s="125"/>
      <c r="J19" s="1">
        <f t="shared" si="0"/>
        <v>1</v>
      </c>
      <c r="K19" s="8">
        <f t="shared" si="1"/>
        <v>0</v>
      </c>
      <c r="L19" s="8">
        <f t="shared" si="2"/>
        <v>0</v>
      </c>
      <c r="M19" s="7"/>
      <c r="N19" s="6">
        <f t="shared" si="3"/>
        <v>0</v>
      </c>
      <c r="P19" s="152" t="s">
        <v>19</v>
      </c>
      <c r="U19" s="13">
        <f t="shared" si="4"/>
        <v>4</v>
      </c>
      <c r="V19" s="13">
        <f t="shared" si="5"/>
        <v>384</v>
      </c>
    </row>
    <row r="20" spans="1:22" ht="16.5" customHeight="1">
      <c r="A20" s="1">
        <v>19</v>
      </c>
      <c r="B20" s="151"/>
      <c r="C20" s="147" t="s">
        <v>95</v>
      </c>
      <c r="D20" s="170">
        <v>0.625</v>
      </c>
      <c r="E20" s="149"/>
      <c r="F20" s="119">
        <v>9</v>
      </c>
      <c r="G20" s="112">
        <v>4</v>
      </c>
      <c r="H20" s="104">
        <v>96</v>
      </c>
      <c r="I20" s="125"/>
      <c r="J20" s="1">
        <f t="shared" si="0"/>
        <v>1</v>
      </c>
      <c r="K20" s="8">
        <f t="shared" si="1"/>
        <v>0</v>
      </c>
      <c r="L20" s="8">
        <f t="shared" si="2"/>
        <v>0</v>
      </c>
      <c r="M20" s="7"/>
      <c r="N20" s="6">
        <f t="shared" si="3"/>
        <v>0</v>
      </c>
      <c r="P20" s="152"/>
      <c r="U20" s="13">
        <f t="shared" si="4"/>
        <v>4</v>
      </c>
      <c r="V20" s="13">
        <f t="shared" si="5"/>
        <v>384</v>
      </c>
    </row>
    <row r="21" spans="1:22" ht="16.5" customHeight="1">
      <c r="A21" s="1">
        <v>20</v>
      </c>
      <c r="B21" s="151"/>
      <c r="C21" s="147" t="s">
        <v>95</v>
      </c>
      <c r="D21" s="99">
        <v>0.55555555555555558</v>
      </c>
      <c r="E21" s="150"/>
      <c r="F21" s="119">
        <v>6</v>
      </c>
      <c r="G21" s="112">
        <v>4</v>
      </c>
      <c r="H21" s="104">
        <v>96</v>
      </c>
      <c r="I21" s="125"/>
      <c r="J21" s="1">
        <f t="shared" si="0"/>
        <v>1</v>
      </c>
      <c r="K21" s="8">
        <f t="shared" si="1"/>
        <v>0</v>
      </c>
      <c r="L21" s="8">
        <f t="shared" si="2"/>
        <v>0</v>
      </c>
      <c r="M21" s="7"/>
      <c r="N21" s="6">
        <f t="shared" si="3"/>
        <v>0</v>
      </c>
      <c r="P21" s="152"/>
      <c r="U21" s="13">
        <f t="shared" si="4"/>
        <v>4</v>
      </c>
      <c r="V21" s="13">
        <f t="shared" si="5"/>
        <v>384</v>
      </c>
    </row>
    <row r="22" spans="1:22" ht="16.5" customHeight="1">
      <c r="A22" s="1">
        <v>21</v>
      </c>
      <c r="B22" s="151"/>
      <c r="C22" s="147" t="s">
        <v>93</v>
      </c>
      <c r="D22" s="99">
        <v>0.375</v>
      </c>
      <c r="E22" s="148" t="s">
        <v>107</v>
      </c>
      <c r="F22" s="119">
        <v>24</v>
      </c>
      <c r="G22" s="112">
        <v>3</v>
      </c>
      <c r="H22" s="104">
        <v>96</v>
      </c>
      <c r="I22" s="125"/>
      <c r="J22" s="1">
        <f t="shared" si="0"/>
        <v>2</v>
      </c>
      <c r="K22" s="8">
        <f t="shared" si="1"/>
        <v>0</v>
      </c>
      <c r="L22" s="8">
        <f t="shared" si="2"/>
        <v>0</v>
      </c>
      <c r="M22" s="7"/>
      <c r="N22" s="6">
        <f t="shared" si="3"/>
        <v>0</v>
      </c>
      <c r="P22" s="152"/>
      <c r="U22" s="13">
        <f t="shared" si="4"/>
        <v>6</v>
      </c>
      <c r="V22" s="13">
        <f t="shared" si="5"/>
        <v>576</v>
      </c>
    </row>
    <row r="23" spans="1:22" ht="16.5" customHeight="1">
      <c r="A23" s="1">
        <v>22</v>
      </c>
      <c r="B23" s="151"/>
      <c r="C23" s="147" t="s">
        <v>95</v>
      </c>
      <c r="D23" s="170">
        <v>0.625</v>
      </c>
      <c r="E23" s="150"/>
      <c r="F23" s="119">
        <v>24</v>
      </c>
      <c r="G23" s="112">
        <v>3</v>
      </c>
      <c r="H23" s="104">
        <v>96</v>
      </c>
      <c r="I23" s="125"/>
      <c r="J23" s="1">
        <f t="shared" si="0"/>
        <v>2</v>
      </c>
      <c r="K23" s="8">
        <f t="shared" si="1"/>
        <v>0</v>
      </c>
      <c r="L23" s="8">
        <f t="shared" si="2"/>
        <v>0</v>
      </c>
      <c r="M23" s="7"/>
      <c r="N23" s="6">
        <f t="shared" si="3"/>
        <v>0</v>
      </c>
      <c r="P23" s="152"/>
      <c r="U23" s="13">
        <f t="shared" si="4"/>
        <v>6</v>
      </c>
      <c r="V23" s="13">
        <f t="shared" si="5"/>
        <v>576</v>
      </c>
    </row>
    <row r="24" spans="1:22" ht="16.5" customHeight="1">
      <c r="A24" s="1">
        <v>23</v>
      </c>
      <c r="B24" s="151"/>
      <c r="C24" s="147" t="s">
        <v>93</v>
      </c>
      <c r="D24" s="99">
        <v>0.375</v>
      </c>
      <c r="E24" s="148" t="s">
        <v>108</v>
      </c>
      <c r="F24" s="119">
        <v>24</v>
      </c>
      <c r="G24" s="112">
        <v>3</v>
      </c>
      <c r="H24" s="104">
        <v>96</v>
      </c>
      <c r="I24" s="125"/>
      <c r="J24" s="1">
        <f t="shared" si="0"/>
        <v>2</v>
      </c>
      <c r="K24" s="8">
        <f t="shared" si="1"/>
        <v>0</v>
      </c>
      <c r="L24" s="8">
        <f t="shared" si="2"/>
        <v>0</v>
      </c>
      <c r="M24" s="7"/>
      <c r="N24" s="6">
        <f t="shared" si="3"/>
        <v>0</v>
      </c>
      <c r="P24" s="152"/>
      <c r="U24" s="13">
        <f t="shared" si="4"/>
        <v>6</v>
      </c>
      <c r="V24" s="13">
        <f t="shared" si="5"/>
        <v>576</v>
      </c>
    </row>
    <row r="25" spans="1:22" ht="16.5" customHeight="1">
      <c r="A25" s="1">
        <v>24</v>
      </c>
      <c r="B25" s="151"/>
      <c r="C25" s="147" t="s">
        <v>95</v>
      </c>
      <c r="D25" s="170">
        <v>0.625</v>
      </c>
      <c r="E25" s="150"/>
      <c r="F25" s="119">
        <v>24</v>
      </c>
      <c r="G25" s="112">
        <v>3</v>
      </c>
      <c r="H25" s="104">
        <v>96</v>
      </c>
      <c r="I25" s="125"/>
      <c r="J25" s="1">
        <f t="shared" si="0"/>
        <v>2</v>
      </c>
      <c r="K25" s="8">
        <f t="shared" si="1"/>
        <v>0</v>
      </c>
      <c r="L25" s="8">
        <f t="shared" si="2"/>
        <v>0</v>
      </c>
      <c r="M25" s="7"/>
      <c r="N25" s="6">
        <f t="shared" si="3"/>
        <v>0</v>
      </c>
      <c r="P25" s="152"/>
      <c r="U25" s="13">
        <f t="shared" si="4"/>
        <v>6</v>
      </c>
      <c r="V25" s="13">
        <f t="shared" si="5"/>
        <v>576</v>
      </c>
    </row>
    <row r="26" spans="1:22" ht="16.5" customHeight="1">
      <c r="A26" s="1">
        <v>25</v>
      </c>
      <c r="B26" s="151" t="s">
        <v>109</v>
      </c>
      <c r="C26" s="147" t="s">
        <v>93</v>
      </c>
      <c r="D26" s="99">
        <v>0.3576388888888889</v>
      </c>
      <c r="E26" s="148" t="s">
        <v>110</v>
      </c>
      <c r="F26" s="119">
        <v>18</v>
      </c>
      <c r="G26" s="112">
        <v>2.8</v>
      </c>
      <c r="H26" s="104">
        <v>96</v>
      </c>
      <c r="I26" s="125"/>
      <c r="J26" s="1">
        <f t="shared" si="0"/>
        <v>1</v>
      </c>
      <c r="K26" s="8">
        <f t="shared" si="1"/>
        <v>0</v>
      </c>
      <c r="L26" s="8">
        <f t="shared" si="2"/>
        <v>0</v>
      </c>
      <c r="M26" s="7"/>
      <c r="N26" s="6">
        <f t="shared" si="3"/>
        <v>0</v>
      </c>
      <c r="P26" s="152"/>
      <c r="U26" s="13">
        <f t="shared" si="4"/>
        <v>2.8</v>
      </c>
      <c r="V26" s="13">
        <f t="shared" si="5"/>
        <v>268.79999999999995</v>
      </c>
    </row>
    <row r="27" spans="1:22" ht="16.5" customHeight="1">
      <c r="A27" s="1">
        <v>26</v>
      </c>
      <c r="B27" s="151"/>
      <c r="C27" s="147" t="s">
        <v>95</v>
      </c>
      <c r="D27" s="99">
        <v>0.59375</v>
      </c>
      <c r="E27" s="150"/>
      <c r="F27" s="119">
        <v>18</v>
      </c>
      <c r="G27" s="112">
        <v>2.8</v>
      </c>
      <c r="H27" s="104">
        <v>96</v>
      </c>
      <c r="I27" s="125"/>
      <c r="J27" s="1">
        <f t="shared" si="0"/>
        <v>1</v>
      </c>
      <c r="K27" s="8">
        <f t="shared" si="1"/>
        <v>0</v>
      </c>
      <c r="L27" s="8">
        <f t="shared" si="2"/>
        <v>0</v>
      </c>
      <c r="M27" s="7"/>
      <c r="N27" s="6">
        <f t="shared" si="3"/>
        <v>0</v>
      </c>
      <c r="P27" s="4"/>
      <c r="U27" s="13">
        <f t="shared" si="4"/>
        <v>2.8</v>
      </c>
      <c r="V27" s="13">
        <f t="shared" si="5"/>
        <v>268.79999999999995</v>
      </c>
    </row>
    <row r="28" spans="1:22" ht="16.5" customHeight="1">
      <c r="A28" s="1">
        <v>27</v>
      </c>
      <c r="B28" s="151"/>
      <c r="C28" s="147" t="s">
        <v>93</v>
      </c>
      <c r="D28" s="99">
        <v>0.37152777777777773</v>
      </c>
      <c r="E28" s="148" t="s">
        <v>111</v>
      </c>
      <c r="F28" s="119">
        <v>17</v>
      </c>
      <c r="G28" s="112">
        <v>3.8</v>
      </c>
      <c r="H28" s="104">
        <v>96</v>
      </c>
      <c r="I28" s="101"/>
      <c r="J28" s="1">
        <f t="shared" si="0"/>
        <v>1</v>
      </c>
      <c r="K28" s="8">
        <f t="shared" si="1"/>
        <v>0</v>
      </c>
      <c r="L28" s="8">
        <f t="shared" si="2"/>
        <v>0</v>
      </c>
      <c r="M28" s="7"/>
      <c r="N28" s="6">
        <f t="shared" si="3"/>
        <v>0</v>
      </c>
      <c r="P28" s="23" t="s">
        <v>5</v>
      </c>
      <c r="U28" s="13">
        <f t="shared" si="4"/>
        <v>3.8</v>
      </c>
      <c r="V28" s="13">
        <f t="shared" si="5"/>
        <v>364.79999999999995</v>
      </c>
    </row>
    <row r="29" spans="1:22" ht="16.5" customHeight="1">
      <c r="A29" s="1">
        <v>28</v>
      </c>
      <c r="B29" s="151"/>
      <c r="C29" s="147" t="s">
        <v>95</v>
      </c>
      <c r="D29" s="99">
        <v>0.60763888888888895</v>
      </c>
      <c r="E29" s="150"/>
      <c r="F29" s="119">
        <v>17</v>
      </c>
      <c r="G29" s="112">
        <v>3.8</v>
      </c>
      <c r="H29" s="104">
        <v>96</v>
      </c>
      <c r="I29" s="101"/>
      <c r="J29" s="1">
        <f t="shared" si="0"/>
        <v>1</v>
      </c>
      <c r="K29" s="8">
        <f t="shared" si="1"/>
        <v>0</v>
      </c>
      <c r="L29" s="8">
        <f t="shared" si="2"/>
        <v>0</v>
      </c>
      <c r="M29" s="7"/>
      <c r="N29" s="6">
        <f t="shared" si="3"/>
        <v>0</v>
      </c>
      <c r="P29" s="148" t="s">
        <v>20</v>
      </c>
      <c r="U29" s="13">
        <f t="shared" si="4"/>
        <v>3.8</v>
      </c>
      <c r="V29" s="13">
        <f t="shared" si="5"/>
        <v>364.79999999999995</v>
      </c>
    </row>
    <row r="30" spans="1:22" ht="16.5" customHeight="1">
      <c r="A30" s="1">
        <v>29</v>
      </c>
      <c r="B30" s="148" t="s">
        <v>112</v>
      </c>
      <c r="C30" s="147" t="s">
        <v>93</v>
      </c>
      <c r="D30" s="99">
        <v>0.375</v>
      </c>
      <c r="E30" s="148" t="s">
        <v>113</v>
      </c>
      <c r="F30" s="119">
        <v>17</v>
      </c>
      <c r="G30" s="112">
        <v>2.5</v>
      </c>
      <c r="H30" s="104">
        <v>96</v>
      </c>
      <c r="I30" s="125"/>
      <c r="J30" s="1">
        <f t="shared" si="0"/>
        <v>1</v>
      </c>
      <c r="K30" s="8">
        <f t="shared" si="1"/>
        <v>0</v>
      </c>
      <c r="L30" s="8">
        <f t="shared" si="2"/>
        <v>0</v>
      </c>
      <c r="M30" s="7"/>
      <c r="N30" s="6">
        <f t="shared" si="3"/>
        <v>0</v>
      </c>
      <c r="P30" s="149"/>
      <c r="U30" s="13">
        <f t="shared" si="4"/>
        <v>2.5</v>
      </c>
      <c r="V30" s="13">
        <f t="shared" si="5"/>
        <v>240</v>
      </c>
    </row>
    <row r="31" spans="1:22" ht="16.5" customHeight="1">
      <c r="A31" s="1">
        <v>30</v>
      </c>
      <c r="B31" s="149"/>
      <c r="C31" s="147" t="s">
        <v>95</v>
      </c>
      <c r="D31" s="99">
        <v>0.60763888888888895</v>
      </c>
      <c r="E31" s="150"/>
      <c r="F31" s="119">
        <v>17</v>
      </c>
      <c r="G31" s="112">
        <v>2.5</v>
      </c>
      <c r="H31" s="104">
        <v>96</v>
      </c>
      <c r="I31" s="125"/>
      <c r="J31" s="1">
        <f t="shared" si="0"/>
        <v>1</v>
      </c>
      <c r="K31" s="8">
        <f t="shared" si="1"/>
        <v>0</v>
      </c>
      <c r="L31" s="8">
        <f t="shared" si="2"/>
        <v>0</v>
      </c>
      <c r="M31" s="7"/>
      <c r="N31" s="6">
        <f t="shared" si="3"/>
        <v>0</v>
      </c>
      <c r="P31" s="149"/>
      <c r="U31" s="13">
        <f t="shared" si="4"/>
        <v>2.5</v>
      </c>
      <c r="V31" s="13">
        <f t="shared" si="5"/>
        <v>240</v>
      </c>
    </row>
    <row r="32" spans="1:22" ht="16.5" customHeight="1">
      <c r="A32" s="1">
        <v>31</v>
      </c>
      <c r="B32" s="149"/>
      <c r="C32" s="147" t="s">
        <v>93</v>
      </c>
      <c r="D32" s="171">
        <v>0.375</v>
      </c>
      <c r="E32" s="148" t="s">
        <v>113</v>
      </c>
      <c r="F32" s="172">
        <v>10</v>
      </c>
      <c r="G32" s="112">
        <v>2.5</v>
      </c>
      <c r="H32" s="104">
        <v>96</v>
      </c>
      <c r="I32" s="125"/>
      <c r="J32" s="1">
        <f t="shared" si="0"/>
        <v>1</v>
      </c>
      <c r="K32" s="8">
        <f t="shared" si="1"/>
        <v>0</v>
      </c>
      <c r="L32" s="8">
        <f t="shared" si="2"/>
        <v>0</v>
      </c>
      <c r="M32" s="7"/>
      <c r="N32" s="6">
        <f t="shared" si="3"/>
        <v>0</v>
      </c>
      <c r="P32" s="150"/>
      <c r="U32" s="13">
        <f t="shared" si="4"/>
        <v>2.5</v>
      </c>
      <c r="V32" s="13">
        <f t="shared" si="5"/>
        <v>240</v>
      </c>
    </row>
    <row r="33" spans="1:22" ht="16.5" customHeight="1">
      <c r="A33" s="1">
        <v>32</v>
      </c>
      <c r="B33" s="150"/>
      <c r="C33" s="147" t="s">
        <v>95</v>
      </c>
      <c r="D33" s="173">
        <v>0.60763888888888895</v>
      </c>
      <c r="E33" s="150"/>
      <c r="F33" s="172">
        <v>10</v>
      </c>
      <c r="G33" s="112">
        <v>2.5</v>
      </c>
      <c r="H33" s="104">
        <v>96</v>
      </c>
      <c r="I33" s="125"/>
      <c r="J33" s="1">
        <f t="shared" si="0"/>
        <v>1</v>
      </c>
      <c r="K33" s="8">
        <f t="shared" si="1"/>
        <v>0</v>
      </c>
      <c r="L33" s="8">
        <f t="shared" si="2"/>
        <v>0</v>
      </c>
      <c r="M33" s="7"/>
      <c r="N33" s="6">
        <f t="shared" si="3"/>
        <v>0</v>
      </c>
      <c r="P33" s="25"/>
      <c r="U33" s="13">
        <f t="shared" si="4"/>
        <v>2.5</v>
      </c>
      <c r="V33" s="13">
        <f t="shared" si="5"/>
        <v>240</v>
      </c>
    </row>
    <row r="34" spans="1:22" ht="16.5" customHeight="1">
      <c r="A34" s="1">
        <v>33</v>
      </c>
      <c r="B34" s="174" t="s">
        <v>114</v>
      </c>
      <c r="C34" s="147" t="s">
        <v>93</v>
      </c>
      <c r="D34" s="171">
        <v>0.375</v>
      </c>
      <c r="E34" s="175" t="s">
        <v>115</v>
      </c>
      <c r="F34" s="118">
        <v>6</v>
      </c>
      <c r="G34" s="112">
        <v>6</v>
      </c>
      <c r="H34" s="104">
        <v>96</v>
      </c>
      <c r="I34" s="125"/>
      <c r="J34" s="1">
        <f t="shared" si="0"/>
        <v>1</v>
      </c>
      <c r="K34" s="8">
        <f t="shared" si="1"/>
        <v>0</v>
      </c>
      <c r="L34" s="8">
        <f t="shared" si="2"/>
        <v>0</v>
      </c>
      <c r="M34" s="7"/>
      <c r="N34" s="6">
        <f t="shared" si="3"/>
        <v>0</v>
      </c>
      <c r="P34" s="23" t="s">
        <v>7</v>
      </c>
      <c r="U34" s="13">
        <f t="shared" si="4"/>
        <v>6</v>
      </c>
      <c r="V34" s="13">
        <f t="shared" si="5"/>
        <v>576</v>
      </c>
    </row>
    <row r="35" spans="1:22" ht="16.5" customHeight="1">
      <c r="A35" s="1">
        <v>34</v>
      </c>
      <c r="B35" s="176"/>
      <c r="C35" s="147" t="s">
        <v>95</v>
      </c>
      <c r="D35" s="171">
        <v>0.51041666666666663</v>
      </c>
      <c r="E35" s="147" t="s">
        <v>115</v>
      </c>
      <c r="F35" s="118">
        <v>3</v>
      </c>
      <c r="G35" s="112">
        <v>6</v>
      </c>
      <c r="H35" s="104">
        <v>96</v>
      </c>
      <c r="I35" s="125"/>
      <c r="J35" s="1">
        <f t="shared" si="0"/>
        <v>1</v>
      </c>
      <c r="K35" s="8">
        <f t="shared" si="1"/>
        <v>0</v>
      </c>
      <c r="L35" s="8">
        <f t="shared" si="2"/>
        <v>0</v>
      </c>
      <c r="M35" s="7"/>
      <c r="N35" s="6">
        <f t="shared" si="3"/>
        <v>0</v>
      </c>
      <c r="P35" s="148" t="s">
        <v>21</v>
      </c>
      <c r="U35" s="13">
        <f t="shared" si="4"/>
        <v>6</v>
      </c>
      <c r="V35" s="13">
        <f t="shared" si="5"/>
        <v>576</v>
      </c>
    </row>
    <row r="36" spans="1:22" ht="16.5" customHeight="1">
      <c r="A36" s="1">
        <v>35</v>
      </c>
      <c r="B36" s="177"/>
      <c r="C36" s="99" t="s">
        <v>95</v>
      </c>
      <c r="D36" s="171">
        <v>0.58333333333333337</v>
      </c>
      <c r="E36" s="147" t="s">
        <v>115</v>
      </c>
      <c r="F36" s="118">
        <v>3</v>
      </c>
      <c r="G36" s="112">
        <v>6</v>
      </c>
      <c r="H36" s="104">
        <v>96</v>
      </c>
      <c r="I36" s="125"/>
      <c r="J36" s="1">
        <f t="shared" si="0"/>
        <v>1</v>
      </c>
      <c r="K36" s="8">
        <f t="shared" si="1"/>
        <v>0</v>
      </c>
      <c r="L36" s="8">
        <f t="shared" si="2"/>
        <v>0</v>
      </c>
      <c r="M36" s="7"/>
      <c r="N36" s="6">
        <f t="shared" si="3"/>
        <v>0</v>
      </c>
      <c r="P36" s="149"/>
      <c r="U36" s="13">
        <f t="shared" si="4"/>
        <v>6</v>
      </c>
      <c r="V36" s="13">
        <f t="shared" si="5"/>
        <v>576</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9"/>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9"/>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9"/>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9"/>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9"/>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50"/>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26">
    <mergeCell ref="B30:B33"/>
    <mergeCell ref="E30:E31"/>
    <mergeCell ref="E32:E33"/>
    <mergeCell ref="B34:B36"/>
    <mergeCell ref="E19:E21"/>
    <mergeCell ref="E22:E23"/>
    <mergeCell ref="E24:E25"/>
    <mergeCell ref="B26:B29"/>
    <mergeCell ref="E26:E27"/>
    <mergeCell ref="E28:E29"/>
    <mergeCell ref="P29:P32"/>
    <mergeCell ref="P35:P42"/>
    <mergeCell ref="P14:P16"/>
    <mergeCell ref="P19:P26"/>
    <mergeCell ref="B2:B4"/>
    <mergeCell ref="E2:E4"/>
    <mergeCell ref="B5:B10"/>
    <mergeCell ref="E5:E6"/>
    <mergeCell ref="E7:E8"/>
    <mergeCell ref="E9:E10"/>
    <mergeCell ref="B11:B14"/>
    <mergeCell ref="E11:E12"/>
    <mergeCell ref="E13:E14"/>
    <mergeCell ref="B15:B25"/>
    <mergeCell ref="E15:E16"/>
    <mergeCell ref="E17:E18"/>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215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143.19999999999999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13747.199999999997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4" t="s">
        <v>61</v>
      </c>
      <c r="C1" s="165"/>
      <c r="D1" s="165"/>
      <c r="E1" s="166"/>
      <c r="F1" s="164" t="s">
        <v>62</v>
      </c>
      <c r="G1" s="165"/>
      <c r="H1" s="165"/>
      <c r="I1" s="166"/>
      <c r="J1" s="164" t="s">
        <v>63</v>
      </c>
      <c r="K1" s="165"/>
      <c r="L1" s="165"/>
      <c r="M1" s="166"/>
      <c r="N1" s="164" t="s">
        <v>64</v>
      </c>
      <c r="O1" s="165"/>
      <c r="P1" s="165"/>
      <c r="Q1" s="166"/>
      <c r="R1" s="164" t="s">
        <v>65</v>
      </c>
      <c r="S1" s="165"/>
      <c r="T1" s="165"/>
      <c r="U1" s="166"/>
      <c r="V1" s="164" t="s">
        <v>66</v>
      </c>
      <c r="W1" s="165"/>
      <c r="X1" s="165"/>
      <c r="Y1" s="166"/>
      <c r="Z1" s="164" t="s">
        <v>67</v>
      </c>
      <c r="AA1" s="165"/>
      <c r="AB1" s="165"/>
      <c r="AC1" s="166"/>
      <c r="AD1" s="164" t="s">
        <v>68</v>
      </c>
      <c r="AE1" s="165"/>
      <c r="AF1" s="165"/>
      <c r="AG1" s="166"/>
      <c r="AH1" s="164" t="s">
        <v>69</v>
      </c>
      <c r="AI1" s="165"/>
      <c r="AJ1" s="165"/>
      <c r="AK1" s="166"/>
      <c r="AL1" s="167" t="s">
        <v>70</v>
      </c>
      <c r="AM1" s="168"/>
      <c r="AN1" s="168"/>
      <c r="AO1" s="169"/>
      <c r="AQ1" s="30" t="s">
        <v>71</v>
      </c>
    </row>
    <row r="2" spans="1:43" ht="27" customHeight="1" thickBot="1">
      <c r="A2" s="62" t="s">
        <v>72</v>
      </c>
      <c r="B2" s="161">
        <f>SUM(C7:C1506)</f>
        <v>0</v>
      </c>
      <c r="C2" s="162"/>
      <c r="D2" s="162"/>
      <c r="E2" s="163"/>
      <c r="F2" s="161">
        <f>SUM(G7:G1506)</f>
        <v>0</v>
      </c>
      <c r="G2" s="162"/>
      <c r="H2" s="162"/>
      <c r="I2" s="163"/>
      <c r="J2" s="161">
        <f>SUM(K7:K1506)</f>
        <v>0</v>
      </c>
      <c r="K2" s="162"/>
      <c r="L2" s="162"/>
      <c r="M2" s="163"/>
      <c r="N2" s="161">
        <f>SUM(O7:O1506)</f>
        <v>0</v>
      </c>
      <c r="O2" s="162"/>
      <c r="P2" s="162"/>
      <c r="Q2" s="163"/>
      <c r="R2" s="161">
        <f>SUM(S7:S1506)</f>
        <v>0</v>
      </c>
      <c r="S2" s="162"/>
      <c r="T2" s="162"/>
      <c r="U2" s="163"/>
      <c r="V2" s="161">
        <f>SUM(W7:W1506)</f>
        <v>0</v>
      </c>
      <c r="W2" s="162"/>
      <c r="X2" s="162"/>
      <c r="Y2" s="163"/>
      <c r="Z2" s="161">
        <f>SUM(AA7:AA1506)</f>
        <v>0</v>
      </c>
      <c r="AA2" s="162"/>
      <c r="AB2" s="162"/>
      <c r="AC2" s="163"/>
      <c r="AD2" s="161">
        <f>SUM(AE7:AE1506)</f>
        <v>0</v>
      </c>
      <c r="AE2" s="162"/>
      <c r="AF2" s="162"/>
      <c r="AG2" s="163"/>
      <c r="AH2" s="161">
        <f>SUM(AI7:AI1506)</f>
        <v>0</v>
      </c>
      <c r="AI2" s="162"/>
      <c r="AJ2" s="162"/>
      <c r="AK2" s="163"/>
      <c r="AL2" s="161">
        <f>SUM(AM7:AM1506)</f>
        <v>0</v>
      </c>
      <c r="AM2" s="162"/>
      <c r="AN2" s="162"/>
      <c r="AO2" s="163"/>
      <c r="AQ2" s="42" t="s">
        <v>73</v>
      </c>
    </row>
    <row r="3" spans="1:43" ht="27" customHeight="1" thickBot="1">
      <c r="A3" s="63" t="s">
        <v>74</v>
      </c>
      <c r="B3" s="161">
        <f>SUM(E7:E1031)</f>
        <v>0</v>
      </c>
      <c r="C3" s="162"/>
      <c r="D3" s="162"/>
      <c r="E3" s="163"/>
      <c r="F3" s="161">
        <f>SUM(I7:I1031)</f>
        <v>0</v>
      </c>
      <c r="G3" s="162"/>
      <c r="H3" s="162"/>
      <c r="I3" s="163"/>
      <c r="J3" s="161">
        <f>SUM(M7:M1031)</f>
        <v>0</v>
      </c>
      <c r="K3" s="162"/>
      <c r="L3" s="162"/>
      <c r="M3" s="163"/>
      <c r="N3" s="161">
        <f>SUM(Q7:Q1031)</f>
        <v>0</v>
      </c>
      <c r="O3" s="162"/>
      <c r="P3" s="162"/>
      <c r="Q3" s="163"/>
      <c r="R3" s="161">
        <f>SUM(U7:U1031)</f>
        <v>0</v>
      </c>
      <c r="S3" s="162"/>
      <c r="T3" s="162"/>
      <c r="U3" s="163"/>
      <c r="V3" s="161">
        <f>SUM(Y7:Y1031)</f>
        <v>0</v>
      </c>
      <c r="W3" s="162"/>
      <c r="X3" s="162"/>
      <c r="Y3" s="163"/>
      <c r="Z3" s="161">
        <f>SUM(AC7:AC1031)</f>
        <v>0</v>
      </c>
      <c r="AA3" s="162"/>
      <c r="AB3" s="162"/>
      <c r="AC3" s="163"/>
      <c r="AD3" s="161">
        <f>SUM(AG7:AG1031)</f>
        <v>0</v>
      </c>
      <c r="AE3" s="162"/>
      <c r="AF3" s="162"/>
      <c r="AG3" s="163"/>
      <c r="AH3" s="161">
        <f>SUM(AK7:AK1031)</f>
        <v>0</v>
      </c>
      <c r="AI3" s="162"/>
      <c r="AJ3" s="162"/>
      <c r="AK3" s="163"/>
      <c r="AL3" s="161">
        <f>SUM(AO7:AO1031)</f>
        <v>0</v>
      </c>
      <c r="AM3" s="162"/>
      <c r="AN3" s="162"/>
      <c r="AO3" s="163"/>
      <c r="AQ3" s="47">
        <f>SUM(B4:AO4)</f>
        <v>0</v>
      </c>
    </row>
    <row r="4" spans="1:43" ht="27" customHeight="1" thickBot="1">
      <c r="A4" s="63" t="s">
        <v>75</v>
      </c>
      <c r="B4" s="161">
        <f>B2-B3</f>
        <v>0</v>
      </c>
      <c r="C4" s="162"/>
      <c r="D4" s="162"/>
      <c r="E4" s="163"/>
      <c r="F4" s="161">
        <f t="shared" ref="F4" si="0">F2-F3</f>
        <v>0</v>
      </c>
      <c r="G4" s="162"/>
      <c r="H4" s="162"/>
      <c r="I4" s="163"/>
      <c r="J4" s="161">
        <f t="shared" ref="J4" si="1">J2-J3</f>
        <v>0</v>
      </c>
      <c r="K4" s="162"/>
      <c r="L4" s="162"/>
      <c r="M4" s="163"/>
      <c r="N4" s="161">
        <f t="shared" ref="N4" si="2">N2-N3</f>
        <v>0</v>
      </c>
      <c r="O4" s="162"/>
      <c r="P4" s="162"/>
      <c r="Q4" s="163"/>
      <c r="R4" s="161">
        <f t="shared" ref="R4" si="3">R2-R3</f>
        <v>0</v>
      </c>
      <c r="S4" s="162"/>
      <c r="T4" s="162"/>
      <c r="U4" s="163"/>
      <c r="V4" s="161">
        <f t="shared" ref="V4" si="4">V2-V3</f>
        <v>0</v>
      </c>
      <c r="W4" s="162"/>
      <c r="X4" s="162"/>
      <c r="Y4" s="163"/>
      <c r="Z4" s="161">
        <f t="shared" ref="Z4" si="5">Z2-Z3</f>
        <v>0</v>
      </c>
      <c r="AA4" s="162"/>
      <c r="AB4" s="162"/>
      <c r="AC4" s="163"/>
      <c r="AD4" s="161">
        <f t="shared" ref="AD4" si="6">AD2-AD3</f>
        <v>0</v>
      </c>
      <c r="AE4" s="162"/>
      <c r="AF4" s="162"/>
      <c r="AG4" s="163"/>
      <c r="AH4" s="161">
        <f>AH2-AH3</f>
        <v>0</v>
      </c>
      <c r="AI4" s="162"/>
      <c r="AJ4" s="162"/>
      <c r="AK4" s="163"/>
      <c r="AL4" s="161">
        <f t="shared" ref="AL4" si="7">AL2-AL3</f>
        <v>0</v>
      </c>
      <c r="AM4" s="162"/>
      <c r="AN4" s="162"/>
      <c r="AO4" s="163"/>
      <c r="AQ4" s="46" t="s">
        <v>76</v>
      </c>
    </row>
    <row r="5" spans="1:43" ht="27" customHeight="1" thickBot="1">
      <c r="A5" s="64" t="s">
        <v>77</v>
      </c>
      <c r="B5" s="158" t="e">
        <f>B4/('ცვლილებების შეტანა'!S5/100)/100</f>
        <v>#DIV/0!</v>
      </c>
      <c r="C5" s="159"/>
      <c r="D5" s="159"/>
      <c r="E5" s="160"/>
      <c r="F5" s="158" t="e">
        <f>F4/('ცვლილებების შეტანა'!S5/100)/100</f>
        <v>#DIV/0!</v>
      </c>
      <c r="G5" s="159"/>
      <c r="H5" s="159"/>
      <c r="I5" s="160"/>
      <c r="J5" s="158" t="e">
        <f>J4/('ცვლილებების შეტანა'!S5/100)/100</f>
        <v>#DIV/0!</v>
      </c>
      <c r="K5" s="159"/>
      <c r="L5" s="159"/>
      <c r="M5" s="160"/>
      <c r="N5" s="158" t="e">
        <f>N4/('ცვლილებების შეტანა'!S5/100)/100</f>
        <v>#DIV/0!</v>
      </c>
      <c r="O5" s="159"/>
      <c r="P5" s="159"/>
      <c r="Q5" s="160"/>
      <c r="R5" s="158" t="e">
        <f>R4/('ცვლილებების შეტანა'!S5/100)/100</f>
        <v>#DIV/0!</v>
      </c>
      <c r="S5" s="159"/>
      <c r="T5" s="159"/>
      <c r="U5" s="160"/>
      <c r="V5" s="158" t="e">
        <f>V4/('ცვლილებების შეტანა'!S5/100)/100</f>
        <v>#DIV/0!</v>
      </c>
      <c r="W5" s="159"/>
      <c r="X5" s="159"/>
      <c r="Y5" s="160"/>
      <c r="Z5" s="158" t="e">
        <f>Z4/('ცვლილებების შეტანა'!S5/100)/100</f>
        <v>#DIV/0!</v>
      </c>
      <c r="AA5" s="159"/>
      <c r="AB5" s="159"/>
      <c r="AC5" s="160"/>
      <c r="AD5" s="158" t="e">
        <f>AD4/('ცვლილებების შეტანა'!S5/100)/100</f>
        <v>#DIV/0!</v>
      </c>
      <c r="AE5" s="159"/>
      <c r="AF5" s="159"/>
      <c r="AG5" s="160"/>
      <c r="AH5" s="158" t="e">
        <f>AH4/('ცვლილებების შეტანა'!S5/100)/100</f>
        <v>#DIV/0!</v>
      </c>
      <c r="AI5" s="159"/>
      <c r="AJ5" s="159"/>
      <c r="AK5" s="160"/>
      <c r="AL5" s="158" t="e">
        <f>AL4/('ცვლილებების შეტანა'!S5/100)/100</f>
        <v>#DIV/0!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2021-12-03T16:14:32Z</dcterms:modified>
</cp:coreProperties>
</file>